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<sst xmlns="http://schemas.openxmlformats.org/spreadsheetml/2006/main" count="4330" uniqueCount="1045">
  <si>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</si>
  <si>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</si>
  <si>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</si>
  <si>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</si>
  <si>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</si>
  <si>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</si>
  <si>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</si>
  <si>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</si>
  <si>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</si>
  <si>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</si>
  <si>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</si>
  <si>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</si>
  <si>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</si>
  <si>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</si>
  <si>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</si>
  <si>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</si>
  <si>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</si>
  <si>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</si>
  <si>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</si>
  <si>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</si>
  <si>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</si>
  <si>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</si>
  <si>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</si>
  <si>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</si>
  <si>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</si>
  <si>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</si>
  <si>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</si>
  <si>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</si>
  <si>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</si>
  <si>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</si>
  <si>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</si>
  <si>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</si>
  <si>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</si>
  <si>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</si>
  <si>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</si>
  <si>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</si>
  <si>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</si>
  <si>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</si>
  <si>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</si>
  <si>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</si>
  <si>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</si>
  <si>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</si>
  <si>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</si>
  <si>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</si>
  <si>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</si>
  <si>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</si>
  <si>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</si>
  <si>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</si>
  <si>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</si>
  <si>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</si>
  <si>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</si>
  <si>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</si>
  <si>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</si>
  <si>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</si>
  <si>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</si>
  <si>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</si>
  <si>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</si>
  <si>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</si>
  <si>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</si>
  <si>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</si>
  <si>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</si>
  <si>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</si>
  <si>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</si>
  <si>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</si>
  <si>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</si>
  <si>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</si>
  <si>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</si>
  <si>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</si>
  <si>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</si>
  <si>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</si>
  <si>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</si>
  <si>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</si>
  <si>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</si>
  <si>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</si>
  <si>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</si>
  <si>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</si>
  <si>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</si>
  <si>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</si>
  <si>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</si>
  <si>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</si>
  <si>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</si>
  <si>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</si>
  <si>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</si>
  <si>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</si>
  <si>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</si>
  <si>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</si>
  <si>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</si>
  <si>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</si>
  <si>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</si>
  <si>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</si>
  <si>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</si>
  <si>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</si>
  <si>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</si>
  <si>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</si>
  <si>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</si>
  <si>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</si>
  <si>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</si>
  <si>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</si>
  <si>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</si>
  <si>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</si>
  <si>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</si>
  <si>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</si>
  <si>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</si>
  <si>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</si>
  <si>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</si>
  <si>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</si>
  <si>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</si>
  <si>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</si>
  <si>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</si>
  <si>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</si>
  <si>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</si>
  <si>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</si>
  <si>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</si>
  <si>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</si>
  <si>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</si>
  <si>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</si>
  <si>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</si>
  <si>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</si>
  <si>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</si>
  <si>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</si>
  <si>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</si>
  <si>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</si>
  <si>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</si>
  <si>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</si>
  <si>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</si>
  <si>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</si>
  <si>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</si>
  <si>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</si>
  <si>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</si>
  <si>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</si>
  <si>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</si>
  <si>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</si>
  <si>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</si>
  <si>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</si>
  <si>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</si>
  <si>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</si>
  <si>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</si>
  <si>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</si>
  <si>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</si>
  <si>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</si>
  <si>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</si>
  <si>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</si>
  <si>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</si>
  <si>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</si>
  <si>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</si>
  <si>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</si>
  <si>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</si>
  <si>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</si>
  <si>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</si>
  <si>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</si>
  <si>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</si>
  <si>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</si>
  <si>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</si>
  <si>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</si>
  <si>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</si>
  <si>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</si>
  <si>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</si>
  <si>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</si>
  <si>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</si>
  <si>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</si>
  <si>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</si>
  <si>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</si>
  <si>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</si>
  <si>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</si>
  <si>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</si>
  <si>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</si>
  <si>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</si>
  <si>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</si>
  <si>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</si>
  <si>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</si>
  <si>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</si>
  <si>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</si>
  <si>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</si>
  <si>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</si>
  <si>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</si>
  <si>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</si>
  <si>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</si>
  <si>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</si>
  <si>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</si>
  <si>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</si>
  <si>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</si>
  <si>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</si>
  <si>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</si>
  <si>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</si>
  <si>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</si>
  <si>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</si>
  <si>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</si>
  <si>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</si>
  <si>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</si>
  <si>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</si>
  <si>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</si>
  <si>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</si>
  <si>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</si>
  <si>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</si>
  <si>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</si>
  <si>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</si>
  <si>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</si>
  <si>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</si>
  <si>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</si>
  <si>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</si>
  <si>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</si>
  <si>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</si>
  <si>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</si>
  <si>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</si>
  <si>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</si>
  <si>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</si>
  <si>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</si>
  <si>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</si>
  <si>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</si>
  <si>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</si>
  <si>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</si>
  <si>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</si>
  <si>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</si>
  <si>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</si>
  <si>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</si>
  <si>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</si>
  <si>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</si>
  <si>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</si>
  <si>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</si>
  <si>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</si>
  <si>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</si>
  <si>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</si>
  <si>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</si>
  <si>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</si>
  <si>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</si>
  <si>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</si>
  <si>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</si>
  <si>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</si>
  <si>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</si>
  <si>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</si>
  <si>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</si>
  <si>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</si>
  <si>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</si>
  <si>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</si>
  <si>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</si>
  <si>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</si>
  <si>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</si>
  <si>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</si>
  <si>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</si>
  <si>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</si>
  <si>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</si>
  <si>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</si>
  <si>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</si>
  <si>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</si>
  <si>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</si>
  <si>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</si>
  <si>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</si>
  <si>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</si>
  <si>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</si>
  <si>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</si>
  <si>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</si>
  <si>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</si>
  <si>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</si>
  <si>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</si>
  <si>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</si>
  <si>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</si>
  <si>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</si>
  <si>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</si>
  <si>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</si>
  <si>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</si>
  <si>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</si>
  <si>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</si>
  <si>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</si>
  <si>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</si>
  <si>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</si>
  <si>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</si>
  <si>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</si>
  <si>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</si>
  <si>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</si>
  <si>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</si>
  <si>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</si>
  <si>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</si>
  <si>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</si>
  <si>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</si>
  <si>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</si>
  <si>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</si>
  <si>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</si>
  <si>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</si>
  <si>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</si>
  <si>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</si>
  <si>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</si>
  <si>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</si>
  <si>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</si>
  <si>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</si>
  <si>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</si>
  <si>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</si>
  <si>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</si>
  <si>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</si>
  <si>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</si>
  <si>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</si>
  <si>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</si>
  <si>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</si>
  <si>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</si>
  <si>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</si>
  <si>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</si>
  <si>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</si>
  <si>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</si>
  <si>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</si>
  <si>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</si>
  <si>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</si>
  <si>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</si>
  <si>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</si>
  <si>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</si>
  <si>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</si>
  <si>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</si>
  <si>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</si>
  <si>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</si>
  <si>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</si>
  <si>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</si>
  <si>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</si>
  <si>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</si>
  <si>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</si>
  <si>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</si>
  <si>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</si>
  <si>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</si>
  <si>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</si>
  <si>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</si>
  <si>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</si>
  <si>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</si>
  <si>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</si>
  <si>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</si>
  <si>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</si>
  <si>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</si>
  <si>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</si>
  <si>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</si>
  <si>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</si>
  <si>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</si>
  <si>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</si>
  <si>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</si>
  <si>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</si>
  <si>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</si>
  <si>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</si>
  <si>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</si>
  <si>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</si>
  <si>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</si>
  <si>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</si>
  <si>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</si>
  <si>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</si>
  <si>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</si>
  <si>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</si>
  <si>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</si>
  <si>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</si>
  <si>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</si>
  <si>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</si>
  <si>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</si>
  <si>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</si>
  <si>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</si>
  <si>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</si>
  <si>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</si>
  <si>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</si>
  <si>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</si>
  <si>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</si>
  <si>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</si>
  <si>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</si>
  <si>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</si>
  <si>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</si>
  <si>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</si>
  <si>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</si>
  <si>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</si>
  <si>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</si>
  <si>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</si>
  <si>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</si>
  <si>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</si>
  <si>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</si>
  <si>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</si>
  <si>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</si>
  <si>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</si>
  <si>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</si>
  <si>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</si>
  <si>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</si>
  <si>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</si>
  <si>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</si>
  <si>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</si>
  <si>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</si>
  <si>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</si>
  <si>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</si>
  <si>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</si>
  <si>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</si>
  <si>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</si>
  <si>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</si>
  <si>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</si>
  <si>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</si>
  <si>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</si>
  <si>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</si>
  <si>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</si>
  <si>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</si>
  <si>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</si>
  <si>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</si>
  <si>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</si>
  <si>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</si>
  <si>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</si>
  <si>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</si>
  <si>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</si>
  <si>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</si>
  <si>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</si>
  <si>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</si>
  <si>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</si>
  <si>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</si>
  <si>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</si>
  <si>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</si>
  <si>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</si>
  <si>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</si>
  <si>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</si>
  <si>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</si>
  <si>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</si>
  <si>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</si>
  <si>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</si>
  <si>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</si>
  <si>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</si>
  <si>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</si>
  <si>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</si>
  <si>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</si>
  <si>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</si>
  <si>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</si>
  <si>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</si>
  <si>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</si>
  <si>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</si>
  <si>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</si>
  <si>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</si>
  <si>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</si>
  <si>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</si>
  <si>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</si>
  <si>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</si>
  <si>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</si>
  <si>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</si>
  <si>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</si>
  <si>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</si>
  <si>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</si>
  <si>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</si>
  <si>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</si>
  <si>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</si>
  <si>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</si>
  <si>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</si>
  <si>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</si>
  <si>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</si>
  <si>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</si>
  <si>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</si>
  <si>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</si>
  <si>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</si>
  <si>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</si>
  <si>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</si>
  <si>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</si>
  <si>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</si>
  <si>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</si>
  <si>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</si>
  <si>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</si>
  <si>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</si>
  <si>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</si>
  <si>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</si>
  <si>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</si>
  <si>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</si>
  <si>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</si>
  <si>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</si>
  <si>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</si>
  <si>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</si>
  <si>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</si>
  <si>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</si>
  <si>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</si>
  <si>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</si>
  <si>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</si>
  <si>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</si>
  <si>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</si>
  <si>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</si>
  <si>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</si>
  <si>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</si>
  <si>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</si>
  <si>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</si>
  <si>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</si>
  <si>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</si>
  <si>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</si>
  <si>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</si>
  <si>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</si>
  <si>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</si>
  <si>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</si>
  <si>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</si>
  <si>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</si>
  <si>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</si>
  <si>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</si>
  <si>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</si>
  <si>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</si>
  <si>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</si>
  <si>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</si>
  <si>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</si>
  <si>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</si>
  <si>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</si>
  <si>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</si>
  <si>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</si>
  <si>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</si>
  <si>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</si>
  <si>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</si>
  <si>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</si>
  <si>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</si>
  <si>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</si>
  <si>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</si>
  <si>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</si>
  <si>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</si>
  <si>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</si>
  <si>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</si>
  <si>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</si>
  <si>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</si>
  <si>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</si>
  <si>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</si>
  <si>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</si>
  <si>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</si>
  <si>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</si>
  <si>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</si>
  <si>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</si>
  <si>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</si>
  <si>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</si>
  <si>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</si>
  <si>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</si>
  <si>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</si>
  <si>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</si>
  <si>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</si>
  <si>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</si>
  <si>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</si>
  <si>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</si>
  <si>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</si>
  <si>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</si>
  <si>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</si>
  <si>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</si>
  <si>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</si>
  <si>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</si>
  <si>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</si>
  <si>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</si>
  <si>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</si>
  <si>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</si>
  <si>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</si>
  <si>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</si>
  <si>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</si>
  <si>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</si>
  <si>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</si>
  <si>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</si>
  <si>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</si>
  <si>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</si>
  <si>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</si>
  <si>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</si>
  <si>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</si>
  <si>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</si>
  <si>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</si>
  <si>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</si>
  <si>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</si>
  <si>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</si>
  <si>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</si>
  <si>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</si>
  <si>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</si>
  <si>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</si>
  <si>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</si>
  <si>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</si>
  <si>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</si>
  <si>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</si>
  <si>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</si>
  <si>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</si>
  <si>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</si>
  <si>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</si>
  <si>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</si>
  <si>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</si>
  <si>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</si>
  <si>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</si>
  <si>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</si>
  <si>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</si>
  <si>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</si>
  <si>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</si>
  <si>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</si>
  <si>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</si>
  <si>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</si>
  <si>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</si>
  <si>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</si>
  <si>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</si>
  <si>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</si>
  <si>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</si>
  <si>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</si>
  <si>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</si>
  <si>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</si>
  <si>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</si>
  <si>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</si>
  <si>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</si>
  <si>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</si>
  <si>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</si>
  <si>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</si>
  <si>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</si>
  <si>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</si>
  <si>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</si>
  <si>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</si>
  <si>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</si>
  <si>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</si>
  <si>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</si>
  <si>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</si>
  <si>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</si>
  <si>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</si>
  <si>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</si>
  <si>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</si>
  <si>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</si>
  <si>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</si>
  <si>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</si>
  <si>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</si>
  <si>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</si>
  <si>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</si>
  <si>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</si>
  <si>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</si>
  <si>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</si>
  <si>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</si>
  <si>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</si>
  <si>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</si>
  <si>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</si>
  <si>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</si>
  <si>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</si>
  <si>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</si>
  <si>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</si>
  <si>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</si>
  <si>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</si>
  <si>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</si>
  <si>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</si>
  <si>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</si>
  <si>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</si>
  <si>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</si>
  <si>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</si>
  <si>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</si>
  <si>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</si>
  <si>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</si>
  <si>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</si>
  <si>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</si>
  <si>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</si>
  <si>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</si>
  <si>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</si>
  <si>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</si>
  <si>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</si>
  <si>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</si>
  <si>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</si>
  <si>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</si>
  <si>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</si>
  <si>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</si>
  <si>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</si>
  <si>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</si>
  <si>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</si>
  <si>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</si>
  <si>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</si>
  <si>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</si>
  <si>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</si>
  <si>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</si>
  <si>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</si>
  <si>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</si>
  <si>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</si>
  <si>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</si>
  <si>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</si>
  <si>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</si>
  <si>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</si>
  <si>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</si>
  <si>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</si>
  <si>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</si>
  <si>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</si>
  <si>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</si>
  <si>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</si>
  <si>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</si>
  <si>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</si>
  <si>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</si>
  <si>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</si>
  <si>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</si>
  <si>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</si>
  <si>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</si>
  <si>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</si>
  <si>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</si>
  <si>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</si>
  <si>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</si>
  <si>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</si>
  <si>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</si>
  <si>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</si>
  <si>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</si>
  <si>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</si>
  <si>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</si>
  <si>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</si>
  <si>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</si>
  <si>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</si>
  <si>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</si>
  <si>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</si>
  <si>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</si>
  <si>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</si>
  <si>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</si>
  <si>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</si>
  <si>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</si>
  <si>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</si>
  <si>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</si>
  <si>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</si>
  <si>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</si>
  <si>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</si>
  <si>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</si>
  <si>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</si>
  <si>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</si>
  <si>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</si>
  <si>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</si>
  <si>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</si>
  <si>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</si>
  <si>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</si>
  <si>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</si>
  <si>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</si>
  <si>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</si>
  <si>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</si>
  <si>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</si>
  <si>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</si>
  <si>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</si>
  <si>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</si>
  <si>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</si>
  <si>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</si>
  <si>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</si>
  <si>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</si>
  <si>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</si>
  <si>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</si>
  <si>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</si>
  <si>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</si>
  <si>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</si>
  <si>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</si>
  <si>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</si>
  <si>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</si>
  <si>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</si>
  <si>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</si>
  <si>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</si>
  <si>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</si>
  <si>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</si>
  <si>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</si>
  <si>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</si>
  <si>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</si>
  <si>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</si>
  <si>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</si>
  <si>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</si>
  <si>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</si>
  <si>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</si>
  <si>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</si>
  <si>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</si>
  <si>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</si>
  <si>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</si>
  <si>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</si>
  <si>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</si>
  <si>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</si>
  <si>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</si>
  <si>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</si>
  <si>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</si>
  <si>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</si>
  <si>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</si>
  <si>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</si>
  <si>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</si>
  <si>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</si>
  <si>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</si>
  <si>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</si>
  <si>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</si>
  <si>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</si>
  <si>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</si>
  <si>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</si>
  <si>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</si>
  <si>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</si>
  <si>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</si>
  <si>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</si>
  <si>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</si>
  <si>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</si>
  <si>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</si>
  <si>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</si>
  <si>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</si>
  <si>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</si>
  <si>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</si>
  <si>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</si>
  <si>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郭占辉</t>
  </si>
  <si>
    <t>坐落：</t>
  </si>
  <si>
    <t>容城县午方北庄村</t>
  </si>
  <si>
    <t>调查编号：</t>
  </si>
  <si>
    <t>0201015-01-03-0010</t>
  </si>
  <si>
    <t>价值时点：</t>
  </si>
  <si>
    <t>2024年10月24日</t>
  </si>
  <si>
    <t>报告编号：</t>
  </si>
  <si>
    <t>康正（容城县）2024评字第7号-午方北庄村</t>
  </si>
  <si>
    <t>3-7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</si>
  <si>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</si>
  <si>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</si>
  <si>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</si>
  <si>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</si>
  <si>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</si>
  <si>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</si>
  <si>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</si>
  <si>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</si>
  <si>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</si>
  <si>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</si>
  <si>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</si>
  <si>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</si>
  <si>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</si>
  <si>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</si>
  <si>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</si>
  <si>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</si>
  <si>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</si>
  <si>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</si>
  <si>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</si>
  <si>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</si>
  <si>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</si>
  <si>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</si>
  <si>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</si>
  <si>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</si>
  <si>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</si>
  <si>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</si>
  <si>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</si>
  <si>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</si>
  <si>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</si>
  <si>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</si>
  <si>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</si>
  <si>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</si>
  <si>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</si>
  <si>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</si>
  <si>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</si>
  <si>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</si>
  <si>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</si>
  <si>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</si>
  <si>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</si>
  <si>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</si>
  <si>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</si>
  <si>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</si>
  <si>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</si>
  <si>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</si>
  <si>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</si>
  <si>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</si>
  <si>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</si>
  <si>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</si>
  <si>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</si>
  <si>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</si>
  <si>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</si>
  <si>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</si>
  <si>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</si>
  <si>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</si>
  <si>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</si>
  <si>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</si>
  <si>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</si>
  <si>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</si>
  <si>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</si>
  <si>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</si>
  <si>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</si>
  <si>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</si>
  <si>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</si>
  <si>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</si>
  <si>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</si>
  <si>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</si>
  <si>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</si>
  <si>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</si>
  <si>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</si>
  <si>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</si>
  <si>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</si>
  <si>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</si>
  <si>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</si>
  <si>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</si>
  <si>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</si>
  <si>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</si>
  <si>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</si>
  <si>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</si>
  <si>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</si>
  <si>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</si>
  <si>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</si>
  <si>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</si>
  <si>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</si>
  <si>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</si>
  <si>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</si>
  <si>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</si>
  <si>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</si>
  <si>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</si>
  <si>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</si>
  <si>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</si>
  <si>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</si>
  <si>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</si>
  <si>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</si>
  <si>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</si>
  <si>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</si>
  <si>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</si>
  <si>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</si>
  <si>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</si>
  <si>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</si>
  <si>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</si>
  <si>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</si>
  <si>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</si>
  <si>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</si>
  <si>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</si>
  <si>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</si>
  <si>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</si>
  <si>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</si>
  <si>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</si>
  <si>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</si>
  <si>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</si>
  <si>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</si>
  <si>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</si>
  <si>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</si>
  <si>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</si>
  <si>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</si>
  <si>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</si>
  <si>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</si>
  <si>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</si>
  <si>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</si>
  <si>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</si>
  <si>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</si>
  <si>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</si>
  <si>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</si>
  <si>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</si>
  <si>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</si>
  <si>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</si>
  <si>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</si>
  <si>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</si>
  <si>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</si>
  <si>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</si>
  <si>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</si>
  <si>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</si>
  <si>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</si>
  <si>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</si>
  <si>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</si>
  <si>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</si>
  <si>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</si>
  <si>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</si>
  <si>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</si>
  <si>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</si>
  <si>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长边1面</t>
  </si>
  <si>
    <t>框架二等</t>
  </si>
  <si>
    <t>短边1面</t>
  </si>
  <si>
    <t>砖混一等</t>
  </si>
  <si>
    <t>短边2面</t>
  </si>
  <si>
    <t>？</t>
  </si>
  <si>
    <t>5米</t>
  </si>
  <si>
    <t>房屋2修正值</t>
  </si>
  <si>
    <t>Y1</t>
  </si>
  <si>
    <t>简易房屋</t>
  </si>
  <si>
    <t>长1短1</t>
  </si>
  <si>
    <t>砖混二等</t>
  </si>
  <si>
    <t>砖混三等</t>
  </si>
  <si>
    <t>长边2面</t>
  </si>
  <si>
    <t>房屋3修正值</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</si>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</sst>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0201015-01-03-0010</v>
      </c>
      <c r="C2" s="335">
        <f>输机表!P2</f>
        <v>0</v>
      </c>
      <c r="D2" s="335" t="str">
        <f>输机表!U2&amp;输机表!Y2</f>
        <v>康正（容城县）2024评字第7号-午方北庄村3-7</v>
      </c>
      <c r="E2" s="335" t="str">
        <f>输机表!D2</f>
        <v>郭占辉</v>
      </c>
      <c r="F2" s="335" t="str">
        <f>输机表!F2</f>
        <v>容城县午方北庄村</v>
      </c>
      <c r="G2" s="335">
        <f ca="1">结果通知单!C12</f>
        <v>199.42</v>
      </c>
      <c r="H2" s="335">
        <f ca="1">结果通知单!N7</f>
        <v>136.01</v>
      </c>
      <c r="I2" s="335">
        <f ca="1">结果通知单!O7</f>
        <v>63.41</v>
      </c>
      <c r="J2" s="335">
        <f ca="1">结果通知单!P7</f>
        <v>0</v>
      </c>
      <c r="K2" s="335">
        <f ca="1">结果通知单!G12</f>
        <v>171604</v>
      </c>
      <c r="L2" s="335">
        <f ca="1">结果通知单!G41</f>
        <v>53829</v>
      </c>
      <c r="M2" s="335">
        <f ca="1">IF(K2+L2=结果通知单!C42,K2+L2,"请检查")</f>
        <v>225433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80" zoomScaleNormal="80" topLeftCell="A158" workbookViewId="0">
      <selection activeCell="P162" sqref="P162:Q16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0.3</v>
      </c>
      <c r="N4" s="87">
        <v>0.2</v>
      </c>
      <c r="O4" s="87" t="s">
        <v>868</v>
      </c>
      <c r="P4" s="87" t="s">
        <v>868</v>
      </c>
      <c r="Q4" s="87" t="s">
        <v>869</v>
      </c>
      <c r="R4" s="87" t="s">
        <v>868</v>
      </c>
      <c r="S4" s="124">
        <v>136.01</v>
      </c>
      <c r="T4" s="124" t="s">
        <v>870</v>
      </c>
      <c r="U4" s="124"/>
      <c r="V4" s="125"/>
      <c r="W4" s="91">
        <f>ROUND(F5*ROUND(E5+G5+H5+I5+J5+K5+L5+M5+N5+O5+P5+Q5+R5+U5+T5+1,3)*V5,0)</f>
        <v>944</v>
      </c>
      <c r="X4" s="126">
        <f>ROUND(L60/S4,0)</f>
        <v>148</v>
      </c>
      <c r="Y4" s="126">
        <f>W4+X4</f>
        <v>1092</v>
      </c>
      <c r="Z4" s="143">
        <f>ROUND(Y4*S4,0)</f>
        <v>148523</v>
      </c>
      <c r="AA4" s="144">
        <f>IF(Q4="无",0,IF(Q4="地暖",0,S4))</f>
        <v>136.01</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4</v>
      </c>
      <c r="E6" s="87">
        <v>3.2</v>
      </c>
      <c r="F6" s="87" t="s">
        <v>908</v>
      </c>
      <c r="G6" s="87" t="s">
        <v>873</v>
      </c>
      <c r="H6" s="87" t="s">
        <v>884</v>
      </c>
      <c r="I6" s="87">
        <v>24</v>
      </c>
      <c r="J6" s="87">
        <v>0</v>
      </c>
      <c r="K6" s="87" t="s">
        <v>866</v>
      </c>
      <c r="L6" s="87" t="s">
        <v>909</v>
      </c>
      <c r="M6" s="87">
        <v>0.2</v>
      </c>
      <c r="N6" s="87">
        <v>0.2</v>
      </c>
      <c r="O6" s="87" t="s">
        <v>867</v>
      </c>
      <c r="P6" s="87" t="s">
        <v>867</v>
      </c>
      <c r="Q6" s="87" t="s">
        <v>867</v>
      </c>
      <c r="R6" s="87" t="s">
        <v>868</v>
      </c>
      <c r="S6" s="124">
        <v>100</v>
      </c>
      <c r="T6" s="124" t="s">
        <v>870</v>
      </c>
      <c r="U6" s="124"/>
      <c r="V6" s="125"/>
      <c r="W6" s="129">
        <f>ROUND(F7*ROUND(E7+G7+H7+I7+J7+K7+L7+M7+N7+O7+P7+Q7+R7+U7+T7+1,3)*V7,0)</f>
        <v>677</v>
      </c>
      <c r="X6" s="130">
        <f>ROUND(X60/S6,0)</f>
        <v>48</v>
      </c>
      <c r="Y6" s="126">
        <f t="shared" ref="Y6" si="3">W6+X6</f>
        <v>725</v>
      </c>
      <c r="Z6" s="143">
        <f t="shared" ref="Z6" si="4">ROUND(Y6*S6,0)</f>
        <v>72500</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0.03</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-0.05</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4</v>
      </c>
      <c r="E8" s="87">
        <v>3.2</v>
      </c>
      <c r="F8" s="87" t="s">
        <v>918</v>
      </c>
      <c r="G8" s="87" t="s">
        <v>873</v>
      </c>
      <c r="H8" s="87" t="s">
        <v>884</v>
      </c>
      <c r="I8" s="87" t="s">
        <v>873</v>
      </c>
      <c r="J8" s="87">
        <v>0</v>
      </c>
      <c r="K8" s="87" t="s">
        <v>866</v>
      </c>
      <c r="L8" s="87" t="s">
        <v>919</v>
      </c>
      <c r="M8" s="87">
        <v>0.2</v>
      </c>
      <c r="N8" s="87">
        <v>0.2</v>
      </c>
      <c r="O8" s="87" t="s">
        <v>867</v>
      </c>
      <c r="P8" s="87" t="s">
        <v>867</v>
      </c>
      <c r="Q8" s="87" t="s">
        <v>867</v>
      </c>
      <c r="R8" s="87" t="s">
        <v>868</v>
      </c>
      <c r="S8" s="124">
        <v>63.41</v>
      </c>
      <c r="T8" s="124" t="s">
        <v>870</v>
      </c>
      <c r="U8" s="124"/>
      <c r="V8" s="125"/>
      <c r="W8" s="129">
        <f>ROUND(F9*ROUND(E9+G9+H9+I9+J9+K9+L9+M9+N9+O9+P9+Q9+R9+U9+T9+1,3)*V9,0)</f>
        <v>364</v>
      </c>
      <c r="X8" s="130">
        <f>ROUND(L92/S8,0)</f>
        <v>0</v>
      </c>
      <c r="Y8" s="126">
        <f t="shared" ref="Y8" si="7">W8+X8</f>
        <v>364</v>
      </c>
      <c r="Z8" s="143">
        <f t="shared" ref="Z8" si="8">ROUND(Y8*S8,0)</f>
        <v>23081</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920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909</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0.16</v>
      </c>
      <c r="F9" s="91">
        <f>VLOOKUP(F8,系数区域,2,0)</f>
        <v>450</v>
      </c>
      <c r="G9" s="92">
        <f>IF(G8="其他不作修正",0,VLOOKUP(F8,系数区域,VLOOKUP(G8,屋顶列数,2,0),0))</f>
        <v>0</v>
      </c>
      <c r="H9" s="90">
        <f>AC9*VLOOKUP(F8,系数区域,VLOOKUP(H8,门窗列数,2,0),0)+(AD9*VLOOKUP(F8,系数区域,VLOOKUP(AD8,门窗列数,2,0),0))+VLOOKUP(F8,系数区域,57,0)</f>
        <v>0.05</v>
      </c>
      <c r="I9" s="92">
        <f>VLOOKUP(F8,系数区域,VLOOKUP(I8,外墙体列数,2,0),0)</f>
        <v>0</v>
      </c>
      <c r="J9" s="90">
        <f t="array" ref="J9">IF($D8=1,0,VLOOKUP(F8,系数区域,VLOOKUP(INDEX($AQ$15:$AQ$21,MATCH(MIN(ABS($AQ$15:$AQ$21--(J8-(D8-1))/(D8-1))),ABS($AQ$15:$AQ$21--(J8-(D8-1))/(D8-1)),0)),隔墙列数,2,0),0))</f>
        <v>-0.12</v>
      </c>
      <c r="K9" s="92">
        <f>VLOOKUP(F8,系数区域,VLOOKUP(K8,内墙面列数,2,0),0)</f>
        <v>0</v>
      </c>
      <c r="L9" s="92">
        <f>VLOOKUP(L8,$BH$3:$BI$14,2,0)</f>
        <v>-0.08</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922</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918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130</v>
      </c>
      <c r="E30" s="103"/>
      <c r="F30" s="104" t="str">
        <f>+D30</f>
        <v>木龙骨纤维板、半玻璃门隔断</v>
      </c>
      <c r="G30" s="105">
        <f>3.7*1.9</f>
        <v>7.03</v>
      </c>
      <c r="H30" s="105"/>
      <c r="I30" s="117" t="str">
        <f t="shared" ref="I30:I59" si="48">VLOOKUP(F30,价格表,2,0)</f>
        <v>㎡</v>
      </c>
      <c r="J30" s="104">
        <f t="shared" ref="J30:J59" si="49">VLOOKUP(F30,价格表,5,0)</f>
        <v>90</v>
      </c>
      <c r="K30" s="118">
        <f>$V$5</f>
        <v>0.8</v>
      </c>
      <c r="L30" s="104">
        <f>ROUND(IFERROR(ROUND(G30,2)*J30*K30,),0)</f>
        <v>506</v>
      </c>
      <c r="M30" s="110"/>
      <c r="N30" s="102">
        <v>1</v>
      </c>
      <c r="O30" s="103" t="s">
        <v>30</v>
      </c>
      <c r="P30" s="103" t="s">
        <v>35</v>
      </c>
      <c r="Q30" s="103"/>
      <c r="R30" s="135" t="str">
        <f>+P30</f>
        <v>30、40地砖、马赛克</v>
      </c>
      <c r="S30" s="136"/>
      <c r="T30" s="105">
        <f>S6</f>
        <v>100</v>
      </c>
      <c r="U30" s="117" t="str">
        <f t="shared" ref="U30:U59" si="50">VLOOKUP(R30,价格表,2,0)</f>
        <v>㎡</v>
      </c>
      <c r="V30" s="104">
        <f t="shared" ref="V30:V59" si="51">VLOOKUP(R30,价格表,5,0)</f>
        <v>60</v>
      </c>
      <c r="W30" s="118">
        <f>$V$7</f>
        <v>0.8</v>
      </c>
      <c r="X30" s="104">
        <f>ROUND(IFERROR(ROUND(T30,2)*V30*W30,),0)</f>
        <v>4800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128</v>
      </c>
      <c r="E31" s="103"/>
      <c r="F31" s="104" t="str">
        <f t="shared" ref="F31:F59" si="52">+D31</f>
        <v>塑钢、铝合金隔断</v>
      </c>
      <c r="G31" s="105">
        <f>(2.5+1.4)*2.4</f>
        <v>9.36</v>
      </c>
      <c r="H31" s="105"/>
      <c r="I31" s="117" t="str">
        <f t="shared" si="48"/>
        <v>㎡</v>
      </c>
      <c r="J31" s="104">
        <f t="shared" si="49"/>
        <v>200</v>
      </c>
      <c r="K31" s="118">
        <f t="shared" ref="K31:K59" si="53">$V$5</f>
        <v>0.8</v>
      </c>
      <c r="L31" s="104">
        <f t="shared" ref="L31:L59" si="54">ROUND(IFERROR(ROUND(G31,2)*J31*K31,),0)</f>
        <v>1498</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报告编号：康正（容城县）2024评字第7号-午方北庄村3-7</v>
      </c>
      <c r="EZ31" s="263"/>
      <c r="FA31" s="263"/>
      <c r="FB31" s="263"/>
      <c r="FC31" s="263"/>
    </row>
    <row r="32" ht="22.15" customHeight="1" spans="1:159">
      <c r="A32" s="101"/>
      <c r="B32" s="102">
        <v>3</v>
      </c>
      <c r="C32" s="103" t="s">
        <v>80</v>
      </c>
      <c r="D32" s="103" t="s">
        <v>87</v>
      </c>
      <c r="E32" s="103"/>
      <c r="F32" s="104" t="str">
        <f t="shared" si="52"/>
        <v>普通标准门（套装门(钢木门、生态门)）</v>
      </c>
      <c r="G32" s="105">
        <v>3</v>
      </c>
      <c r="H32" s="105"/>
      <c r="I32" s="117" t="str">
        <f t="shared" si="48"/>
        <v>个</v>
      </c>
      <c r="J32" s="104">
        <f t="shared" si="49"/>
        <v>500</v>
      </c>
      <c r="K32" s="118">
        <f t="shared" si="53"/>
        <v>0.8</v>
      </c>
      <c r="L32" s="104">
        <f t="shared" si="54"/>
        <v>1200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943</v>
      </c>
      <c r="EW32" s="39" t="str">
        <f>D2</f>
        <v>郭占辉</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2</v>
      </c>
      <c r="H33" s="105"/>
      <c r="I33" s="117" t="str">
        <f t="shared" si="48"/>
        <v>套</v>
      </c>
      <c r="J33" s="104">
        <f t="shared" si="49"/>
        <v>200</v>
      </c>
      <c r="K33" s="118">
        <f t="shared" si="53"/>
        <v>0.8</v>
      </c>
      <c r="L33" s="104">
        <f t="shared" si="54"/>
        <v>320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(2.2+3.7)*2*1.2-0.9*1.2+(2.5+1.4)*2.4</f>
        <v>22.44</v>
      </c>
      <c r="H34" s="105"/>
      <c r="I34" s="117" t="str">
        <f t="shared" si="48"/>
        <v>㎡</v>
      </c>
      <c r="J34" s="104">
        <f t="shared" si="49"/>
        <v>80</v>
      </c>
      <c r="K34" s="118">
        <f t="shared" si="53"/>
        <v>0.8</v>
      </c>
      <c r="L34" s="104">
        <f t="shared" si="54"/>
        <v>1436</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30</v>
      </c>
      <c r="D35" s="103" t="s">
        <v>40</v>
      </c>
      <c r="E35" s="103"/>
      <c r="F35" s="104" t="str">
        <f t="shared" si="52"/>
        <v>60地砖</v>
      </c>
      <c r="G35" s="105">
        <f>S4</f>
        <v>136.01</v>
      </c>
      <c r="H35" s="105"/>
      <c r="I35" s="117" t="str">
        <f t="shared" si="48"/>
        <v>㎡</v>
      </c>
      <c r="J35" s="104">
        <f t="shared" si="49"/>
        <v>80</v>
      </c>
      <c r="K35" s="118">
        <f t="shared" si="53"/>
        <v>0.8</v>
      </c>
      <c r="L35" s="104">
        <f t="shared" si="54"/>
        <v>8705</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2/5*S4</f>
        <v>54.404</v>
      </c>
      <c r="H36" s="105"/>
      <c r="I36" s="117" t="str">
        <f t="shared" si="48"/>
        <v>㎡</v>
      </c>
      <c r="J36" s="104">
        <f t="shared" si="49"/>
        <v>30</v>
      </c>
      <c r="K36" s="118">
        <f t="shared" si="53"/>
        <v>0.8</v>
      </c>
      <c r="L36" s="104">
        <f t="shared" si="54"/>
        <v>1306</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2"/>
        <v>PVC吊顶</v>
      </c>
      <c r="G37" s="105">
        <f>2.5*1.4</f>
        <v>3.5</v>
      </c>
      <c r="H37" s="105"/>
      <c r="I37" s="117" t="str">
        <f t="shared" si="48"/>
        <v>㎡</v>
      </c>
      <c r="J37" s="104">
        <f t="shared" si="49"/>
        <v>60</v>
      </c>
      <c r="K37" s="118">
        <f t="shared" si="53"/>
        <v>0.8</v>
      </c>
      <c r="L37" s="104">
        <f t="shared" si="54"/>
        <v>168</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66</v>
      </c>
      <c r="E38" s="103"/>
      <c r="F38" s="104" t="str">
        <f t="shared" si="52"/>
        <v>普通石膏板灯池吊顶</v>
      </c>
      <c r="G38" s="105">
        <f>3/5*S4</f>
        <v>81.606</v>
      </c>
      <c r="H38" s="105"/>
      <c r="I38" s="117" t="str">
        <f t="shared" si="48"/>
        <v>㎡</v>
      </c>
      <c r="J38" s="104">
        <f t="shared" si="49"/>
        <v>45</v>
      </c>
      <c r="K38" s="118">
        <f t="shared" si="53"/>
        <v>0.8</v>
      </c>
      <c r="L38" s="104">
        <f t="shared" si="54"/>
        <v>2938</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v>
      </c>
      <c r="BI38" s="172" t="str">
        <f t="shared" ref="BI38:BI51" si="67">I186</f>
        <v>㎡</v>
      </c>
      <c r="BJ38" s="172">
        <f ca="1" t="shared" ref="BJ38:BJ51" si="68">L186</f>
        <v>2160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174</v>
      </c>
      <c r="E39" s="103"/>
      <c r="F39" s="104" t="str">
        <f t="shared" si="52"/>
        <v>立柱洗手盆</v>
      </c>
      <c r="G39" s="105">
        <v>1</v>
      </c>
      <c r="H39" s="105"/>
      <c r="I39" s="117" t="str">
        <f t="shared" si="48"/>
        <v>个</v>
      </c>
      <c r="J39" s="104">
        <f t="shared" si="49"/>
        <v>200</v>
      </c>
      <c r="K39" s="118">
        <f t="shared" si="53"/>
        <v>0.8</v>
      </c>
      <c r="L39" s="104">
        <f t="shared" si="54"/>
        <v>160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8.34</v>
      </c>
      <c r="BI39" s="172" t="str">
        <f t="shared" si="67"/>
        <v>㎡</v>
      </c>
      <c r="BJ39" s="172">
        <f ca="1" t="shared" si="68"/>
        <v>1168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(2+2.5)*2*2</f>
        <v>18</v>
      </c>
      <c r="H40" s="105"/>
      <c r="I40" s="117" t="str">
        <f t="shared" si="48"/>
        <v>m</v>
      </c>
      <c r="J40" s="104">
        <f t="shared" si="49"/>
        <v>60</v>
      </c>
      <c r="K40" s="118">
        <f t="shared" si="53"/>
        <v>0.8</v>
      </c>
      <c r="L40" s="104">
        <f t="shared" si="54"/>
        <v>864</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216.73</v>
      </c>
      <c r="BI40" s="172" t="str">
        <f t="shared" si="67"/>
        <v>㎡</v>
      </c>
      <c r="BJ40" s="172">
        <f ca="1" t="shared" si="68"/>
        <v>5418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139</v>
      </c>
      <c r="E41" s="103"/>
      <c r="F41" s="104" t="str">
        <f t="shared" si="52"/>
        <v>普通整体厨房</v>
      </c>
      <c r="G41" s="105">
        <v>3.2</v>
      </c>
      <c r="H41" s="105"/>
      <c r="I41" s="117" t="str">
        <f t="shared" si="48"/>
        <v>m</v>
      </c>
      <c r="J41" s="104">
        <f t="shared" si="49"/>
        <v>350</v>
      </c>
      <c r="K41" s="118">
        <f t="shared" si="53"/>
        <v>0.8</v>
      </c>
      <c r="L41" s="104">
        <f t="shared" si="54"/>
        <v>896</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水磨石</v>
      </c>
      <c r="BH41" s="220">
        <f t="shared" si="69"/>
        <v>41.48</v>
      </c>
      <c r="BI41" s="172" t="str">
        <f t="shared" si="67"/>
        <v>㎡</v>
      </c>
      <c r="BJ41" s="172">
        <f ca="1" t="shared" si="68"/>
        <v>2074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179</v>
      </c>
      <c r="E42" s="103"/>
      <c r="F42" s="104" t="str">
        <f t="shared" si="52"/>
        <v>水池（水泥、水磨石、陶瓷水池）</v>
      </c>
      <c r="G42" s="105">
        <v>2</v>
      </c>
      <c r="H42" s="105"/>
      <c r="I42" s="117" t="str">
        <f t="shared" si="48"/>
        <v>个</v>
      </c>
      <c r="J42" s="104">
        <f t="shared" si="49"/>
        <v>80</v>
      </c>
      <c r="K42" s="118">
        <f t="shared" si="53"/>
        <v>0.8</v>
      </c>
      <c r="L42" s="104">
        <f t="shared" si="54"/>
        <v>128</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14.28</v>
      </c>
      <c r="BI42" s="172" t="str">
        <f t="shared" si="67"/>
        <v>㎡</v>
      </c>
      <c r="BJ42" s="172">
        <f ca="1" t="shared" si="68"/>
        <v>714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9</v>
      </c>
      <c r="BI45" s="172" t="str">
        <f t="shared" si="67"/>
        <v>个</v>
      </c>
      <c r="BJ45" s="172">
        <f ca="1" t="shared" si="68"/>
        <v>1800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渗水井</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v>
      </c>
      <c r="EX46" s="58" t="str">
        <f ca="1">IFERROR(VLOOKUP(FE46,$BD$38:$BJ$92,6,0),"")</f>
        <v>㎡</v>
      </c>
      <c r="EY46" s="59">
        <f ca="1">IF(EV46="","",SUMIF($BG$38:$BG$107,EV46,$BJ$38:$BJ$107))</f>
        <v>2160</v>
      </c>
      <c r="EZ46" s="59" t="str">
        <f ca="1">IFERROR(VLOOKUP(FF46,$BD$38:$BJ$92,4,0),"")</f>
        <v>平砖地面</v>
      </c>
      <c r="FA46" s="58">
        <f ca="1">IF(EZ46="","",SUMIF($BG$38:$BG$107,EZ46,$BH$38:$BH$107))</f>
        <v>216.73</v>
      </c>
      <c r="FB46" s="58" t="str">
        <f ca="1">IFERROR(VLOOKUP(FF46,$BD$38:$BJ$92,6,0),"")</f>
        <v>㎡</v>
      </c>
      <c r="FC46" s="59">
        <f ca="1">IF(EZ46="","",SUMIF($BG$38:$BG$107,EZ46,$BJ$38:$BJ$107))</f>
        <v>5418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火炕</v>
      </c>
      <c r="BH47" s="220">
        <f t="shared" si="69"/>
        <v>1</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水磨石</v>
      </c>
      <c r="EW47" s="58">
        <f ca="1">IF(EV47="","",SUMIF($BG$38:$BG$107,EV47,$BH$38:$BH$107))</f>
        <v>41.48</v>
      </c>
      <c r="EX47" s="58" t="str">
        <f ca="1">IFERROR(VLOOKUP(FE47,$BD$38:$BJ$92,6,0),"")</f>
        <v>㎡</v>
      </c>
      <c r="EY47" s="59">
        <f ca="1">IF(EV47="","",SUMIF($BG$38:$BG$107,EV47,$BJ$38:$BJ$107))</f>
        <v>2074</v>
      </c>
      <c r="EZ47" s="59" t="str">
        <f ca="1">IFERROR(VLOOKUP(FF47,$BD$38:$BJ$92,4,0),"")</f>
        <v>水泥地面</v>
      </c>
      <c r="FA47" s="58">
        <f ca="1">IF(EZ47="","",SUMIF($BG$38:$BG$107,EZ47,$BH$38:$BH$107))</f>
        <v>14.28</v>
      </c>
      <c r="FB47" s="58" t="str">
        <f ca="1">IFERROR(VLOOKUP(FF47,$BD$38:$BJ$92,6,0),"")</f>
        <v>㎡</v>
      </c>
      <c r="FC47" s="59">
        <f ca="1">IF(EZ47="","",SUMIF($BG$38:$BG$107,EZ47,$BJ$38:$BJ$107))</f>
        <v>714</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9</v>
      </c>
      <c r="EX49" s="58" t="str">
        <f ca="1">IFERROR(VLOOKUP(FE49,$BD$38:$BJ$92,6,0),"")</f>
        <v>个</v>
      </c>
      <c r="EY49" s="59">
        <f ca="1">IF(EV49="","",SUMIF($BG$38:$BG$107,EV49,$BJ$38:$BJ$107))</f>
        <v>1800</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1</v>
      </c>
      <c r="FB50" s="58" t="str">
        <f ca="1">IFERROR(VLOOKUP(FF50,$BD$38:$BJ$92,6,0),"")</f>
        <v>个</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窝</v>
      </c>
      <c r="BH51" s="220">
        <f t="shared" si="69"/>
        <v>1</v>
      </c>
      <c r="BI51" s="172" t="str">
        <f t="shared" si="67"/>
        <v>个</v>
      </c>
      <c r="BJ51" s="172">
        <f ca="1" t="shared" si="68"/>
        <v>150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香椿树</v>
      </c>
      <c r="BH52" s="220">
        <f t="shared" si="69"/>
        <v>1</v>
      </c>
      <c r="BI52" s="172" t="str">
        <f t="shared" ref="BI52:BI71" si="72">I200</f>
        <v>棵</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香椿树</v>
      </c>
      <c r="BH53" s="220">
        <f t="shared" si="69"/>
        <v>2</v>
      </c>
      <c r="BI53" s="172" t="str">
        <f t="shared" si="72"/>
        <v>棵</v>
      </c>
      <c r="BJ53" s="172">
        <f ca="1" t="shared" si="73"/>
        <v>40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香椿树</v>
      </c>
      <c r="BH54" s="220">
        <f t="shared" si="69"/>
        <v>1</v>
      </c>
      <c r="BI54" s="172" t="str">
        <f t="shared" si="72"/>
        <v>棵</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2</v>
      </c>
      <c r="BI55" s="172" t="str">
        <f t="shared" si="72"/>
        <v>棵</v>
      </c>
      <c r="BJ55" s="172">
        <f ca="1" t="shared" si="73"/>
        <v>100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果树</v>
      </c>
      <c r="BH56" s="220">
        <f t="shared" si="69"/>
        <v>2</v>
      </c>
      <c r="BI56" s="172" t="str">
        <f t="shared" si="72"/>
        <v>棵</v>
      </c>
      <c r="BJ56" s="172">
        <f ca="1" t="shared" si="73"/>
        <v>2300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20125</v>
      </c>
      <c r="M60" s="120"/>
      <c r="N60" s="107"/>
      <c r="O60" s="103" t="s">
        <v>960</v>
      </c>
      <c r="P60" s="103"/>
      <c r="Q60" s="103"/>
      <c r="R60" s="108"/>
      <c r="S60" s="108"/>
      <c r="T60" s="105"/>
      <c r="U60" s="87"/>
      <c r="V60" s="119"/>
      <c r="W60" s="119"/>
      <c r="X60" s="117">
        <f>SUM(X30:X59)</f>
        <v>4800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Y1装饰装修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香椿树</v>
      </c>
      <c r="FA61" s="58">
        <f ca="1" t="shared" si="80"/>
        <v>4</v>
      </c>
      <c r="FB61" s="58" t="str">
        <f ca="1" t="shared" si="81"/>
        <v>棵</v>
      </c>
      <c r="FC61" s="59">
        <f ca="1" t="shared" si="82"/>
        <v>1040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4</v>
      </c>
      <c r="EX62" s="58" t="str">
        <f ca="1" t="shared" si="77"/>
        <v>棵</v>
      </c>
      <c r="EY62" s="59">
        <f ca="1" t="shared" si="78"/>
        <v>2400</v>
      </c>
      <c r="EZ62" s="59" t="str">
        <f ca="1" t="shared" si="79"/>
        <v>影壁</v>
      </c>
      <c r="FA62" s="58">
        <f ca="1" t="shared" si="80"/>
        <v>18.48</v>
      </c>
      <c r="FB62" s="58" t="str">
        <f ca="1" t="shared" si="81"/>
        <v>㎡</v>
      </c>
      <c r="FC62" s="59">
        <f ca="1" t="shared" si="82"/>
        <v>747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厕所</v>
      </c>
      <c r="EW63" s="58">
        <f ca="1" t="shared" si="76"/>
        <v>5.53</v>
      </c>
      <c r="EX63" s="58" t="str">
        <f ca="1" t="shared" si="77"/>
        <v>㎡</v>
      </c>
      <c r="EY63" s="59">
        <f ca="1" t="shared" si="78"/>
        <v>2534</v>
      </c>
      <c r="EZ63" s="59" t="str">
        <f ca="1" t="shared" si="79"/>
        <v>P1</v>
      </c>
      <c r="FA63" s="58">
        <f ca="1" t="shared" si="80"/>
        <v>85.78</v>
      </c>
      <c r="FB63" s="58" t="str">
        <f ca="1" t="shared" si="81"/>
        <v>㎡</v>
      </c>
      <c r="FC63" s="59">
        <f ca="1" t="shared" si="82"/>
        <v>7378</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P2</v>
      </c>
      <c r="EW64" s="58">
        <f ca="1" t="shared" si="76"/>
        <v>65.42</v>
      </c>
      <c r="EX64" s="58" t="str">
        <f ca="1" t="shared" si="77"/>
        <v>㎡</v>
      </c>
      <c r="EY64" s="59">
        <f ca="1" t="shared" si="78"/>
        <v>9813</v>
      </c>
      <c r="EZ64" s="59" t="str">
        <f ca="1" t="shared" si="79"/>
        <v>门垛</v>
      </c>
      <c r="FA64" s="58">
        <f ca="1" t="shared" si="80"/>
        <v>1</v>
      </c>
      <c r="FB64" s="58" t="str">
        <f ca="1" t="shared" si="81"/>
        <v>对</v>
      </c>
      <c r="FC64" s="59">
        <f ca="1" t="shared" si="82"/>
        <v>1524</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P3</v>
      </c>
      <c r="EW65" s="58">
        <f ca="1" t="shared" si="76"/>
        <v>21.1</v>
      </c>
      <c r="EX65" s="58" t="str">
        <f ca="1" t="shared" si="77"/>
        <v>㎡</v>
      </c>
      <c r="EY65" s="59">
        <f ca="1" t="shared" si="78"/>
        <v>1583</v>
      </c>
      <c r="EZ65" s="59" t="str">
        <f ca="1" t="shared" si="79"/>
        <v>砖墙</v>
      </c>
      <c r="FA65" s="58">
        <f ca="1" t="shared" si="80"/>
        <v>36.82</v>
      </c>
      <c r="FB65" s="58" t="str">
        <f ca="1" t="shared" si="81"/>
        <v>㎡</v>
      </c>
      <c r="FC65" s="59">
        <f ca="1" t="shared" si="82"/>
        <v>6294</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53829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影壁</v>
      </c>
      <c r="BH72" s="220">
        <f>ROUND(T186,2)</f>
        <v>18.48</v>
      </c>
      <c r="BI72" s="172" t="str">
        <f>U186</f>
        <v>㎡</v>
      </c>
      <c r="BJ72" s="172">
        <f>X186</f>
        <v>747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53829</v>
      </c>
      <c r="EY72" s="61"/>
      <c r="EZ72" s="63" t="s">
        <v>963</v>
      </c>
      <c r="FA72" s="64" t="str">
        <f ca="1">TEXT(EX72,"[DBnum2]")&amp;"元整"</f>
        <v>伍万叁仟捌佰贰拾玖元整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17</v>
      </c>
      <c r="BE73" s="172">
        <f>IF(BJ73=0,0,IF(COUNTIF($BG73:$BG$107,BG73)&lt;2,1,0))</f>
        <v>1</v>
      </c>
      <c r="BF73" s="172">
        <v>36</v>
      </c>
      <c r="BG73" s="172" t="str">
        <f>R187</f>
        <v>厕所</v>
      </c>
      <c r="BH73" s="220">
        <f t="shared" ref="BH73:BH104" si="93">ROUND(T187,2)</f>
        <v>5.53</v>
      </c>
      <c r="BI73" s="172" t="str">
        <f>U187</f>
        <v>㎡</v>
      </c>
      <c r="BJ73" s="172">
        <f>X187</f>
        <v>2534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IF(BJ74=0,0,IF(COUNTIF($BG74:$BG$107,BG74)&lt;2,1,0))</f>
        <v>1</v>
      </c>
      <c r="BF74" s="172">
        <v>37</v>
      </c>
      <c r="BG74" s="172" t="str">
        <f t="shared" ref="BG74:BG104" si="94">R188</f>
        <v>P1</v>
      </c>
      <c r="BH74" s="220">
        <f t="shared" si="93"/>
        <v>85.78</v>
      </c>
      <c r="BI74" s="172" t="str">
        <f t="shared" ref="BI74:BI104" si="95">U188</f>
        <v>㎡</v>
      </c>
      <c r="BJ74" s="172">
        <f t="shared" ref="BJ74:BJ104" si="96">X188</f>
        <v>7378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IF(BJ75=0,0,IF(COUNTIF($BG75:$BG$107,BG75)&lt;2,1,0))</f>
        <v>1</v>
      </c>
      <c r="BF75" s="172">
        <v>38</v>
      </c>
      <c r="BG75" s="172" t="str">
        <f t="shared" si="94"/>
        <v>P2</v>
      </c>
      <c r="BH75" s="220">
        <f t="shared" si="93"/>
        <v>65.42</v>
      </c>
      <c r="BI75" s="172" t="str">
        <f t="shared" si="95"/>
        <v>㎡</v>
      </c>
      <c r="BJ75" s="172">
        <f t="shared" si="96"/>
        <v>9813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20</v>
      </c>
      <c r="BE76" s="172">
        <f>IF(BJ76=0,0,IF(COUNTIF($BG76:$BG$107,BG76)&lt;2,1,0))</f>
        <v>1</v>
      </c>
      <c r="BF76" s="172">
        <v>39</v>
      </c>
      <c r="BG76" s="172" t="str">
        <f t="shared" si="94"/>
        <v>门垛</v>
      </c>
      <c r="BH76" s="220">
        <f t="shared" si="93"/>
        <v>1</v>
      </c>
      <c r="BI76" s="172" t="str">
        <f t="shared" si="95"/>
        <v>对</v>
      </c>
      <c r="BJ76" s="172">
        <f t="shared" si="96"/>
        <v>1524</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21</v>
      </c>
      <c r="BE77" s="172">
        <f>IF(BJ77=0,0,IF(COUNTIF($BG77:$BG$107,BG77)&lt;2,1,0))</f>
        <v>1</v>
      </c>
      <c r="BF77" s="172">
        <v>40</v>
      </c>
      <c r="BG77" s="172" t="str">
        <f t="shared" si="94"/>
        <v>P3</v>
      </c>
      <c r="BH77" s="220">
        <f t="shared" si="93"/>
        <v>21.1</v>
      </c>
      <c r="BI77" s="172" t="str">
        <f t="shared" si="95"/>
        <v>㎡</v>
      </c>
      <c r="BJ77" s="172">
        <f t="shared" si="96"/>
        <v>1583</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22</v>
      </c>
      <c r="BE78" s="172">
        <f ca="1">IF(BJ78=0,0,IF(COUNTIF($BG78:$BG$107,BG78)&lt;2,1,0))</f>
        <v>1</v>
      </c>
      <c r="BF78" s="172">
        <v>41</v>
      </c>
      <c r="BG78" s="172" t="str">
        <f t="shared" si="94"/>
        <v>砖墙</v>
      </c>
      <c r="BH78" s="220">
        <f t="shared" si="93"/>
        <v>28.48</v>
      </c>
      <c r="BI78" s="172" t="str">
        <f t="shared" si="95"/>
        <v>㎡</v>
      </c>
      <c r="BJ78" s="172">
        <f ca="1" t="shared" si="96"/>
        <v>5126</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郭占辉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53829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伍万叁仟捌佰贰拾玖元整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4*3</f>
        <v>12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2160</v>
      </c>
      <c r="M186" s="110"/>
      <c r="N186" s="102">
        <v>35</v>
      </c>
      <c r="O186" s="103" t="s">
        <v>29</v>
      </c>
      <c r="P186" s="103" t="s">
        <v>225</v>
      </c>
      <c r="Q186" s="299"/>
      <c r="R186" s="309" t="str">
        <f>P186</f>
        <v>影壁</v>
      </c>
      <c r="S186" s="310"/>
      <c r="T186" s="303">
        <f>5.6*3.3</f>
        <v>18.48</v>
      </c>
      <c r="U186" s="311" t="str">
        <f>IFERROR(IF(Q186="",VLOOKUP(R186,价格表,2,0),(VLOOKUP(Q186,IF({1,0},价格引用表!K:K,价格引用表!I:I),2,0))),"")</f>
        <v>㎡</v>
      </c>
      <c r="V186" s="312">
        <v>80</v>
      </c>
      <c r="W186" s="307">
        <v>1</v>
      </c>
      <c r="X186" s="312">
        <f>ROUND(35*T186+100,0)</f>
        <v>747</v>
      </c>
    </row>
    <row r="187" ht="18" customHeight="1" spans="1:24">
      <c r="A187" s="110"/>
      <c r="B187" s="102">
        <v>2</v>
      </c>
      <c r="C187" s="103" t="s">
        <v>29</v>
      </c>
      <c r="D187" s="103" t="s">
        <v>206</v>
      </c>
      <c r="E187" s="299" t="s">
        <v>218</v>
      </c>
      <c r="F187" s="147" t="str">
        <f t="shared" si="141"/>
        <v>砖墙</v>
      </c>
      <c r="G187" s="300">
        <f>2.3*1.8+1.4*3</f>
        <v>8.34</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1168</v>
      </c>
      <c r="M187" s="110"/>
      <c r="N187" s="102">
        <v>36</v>
      </c>
      <c r="O187" s="103" t="s">
        <v>32</v>
      </c>
      <c r="P187" s="103" t="s">
        <v>270</v>
      </c>
      <c r="Q187" s="404" t="s">
        <v>308</v>
      </c>
      <c r="R187" s="309" t="str">
        <f t="shared" ref="R187:R212" si="143">P187</f>
        <v>厕所</v>
      </c>
      <c r="S187" s="310"/>
      <c r="T187" s="105">
        <v>5.53</v>
      </c>
      <c r="U187" s="311" t="str">
        <f>IFERROR(IF(Q187="",VLOOKUP(R187,价格表,2,0),(VLOOKUP(Q187,IF({1,0},价格引用表!K:K,价格引用表!I:I),2,0))),"")</f>
        <v>㎡</v>
      </c>
      <c r="V187" s="312">
        <f ca="1">IF(Q187="",VLOOKUP(R187,价格表,5,0),VLOOKUP(Q187,INDIRECT("价格引用表!K"&amp;MATCH(R187,价格引用表!H:H,0)&amp;":L1200"),2,0))</f>
        <v>315</v>
      </c>
      <c r="W187" s="307">
        <v>1</v>
      </c>
      <c r="X187" s="312">
        <f>ROUND(35*T187+(2.1*3+2.7*2)*2*100,0)</f>
        <v>2534</v>
      </c>
    </row>
    <row r="188" ht="18" customHeight="1" spans="1:24">
      <c r="A188" s="110"/>
      <c r="B188" s="102">
        <v>3</v>
      </c>
      <c r="C188" s="103" t="s">
        <v>32</v>
      </c>
      <c r="D188" s="103" t="s">
        <v>246</v>
      </c>
      <c r="E188" s="299"/>
      <c r="F188" s="147" t="str">
        <f t="shared" si="141"/>
        <v>平砖地面</v>
      </c>
      <c r="G188" s="300">
        <f>4.5*5.9+14.7*11.8+3.8*4.4</f>
        <v>216.73</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5418</v>
      </c>
      <c r="M188" s="110"/>
      <c r="N188" s="102">
        <v>37</v>
      </c>
      <c r="O188" s="103"/>
      <c r="P188" s="103"/>
      <c r="Q188" s="299"/>
      <c r="R188" s="309" t="s">
        <v>1017</v>
      </c>
      <c r="S188" s="310"/>
      <c r="T188" s="105">
        <v>85.78</v>
      </c>
      <c r="U188" s="311" t="s">
        <v>12</v>
      </c>
      <c r="V188" s="312" t="e">
        <f ca="1">IF(Q188="",VLOOKUP(R188,价格表,5,0),VLOOKUP(Q188,INDIRECT("价格引用表!K"&amp;MATCH(R188,价格引用表!H:H,0)&amp;":L1200"),2,0))</f>
        <v>#N/A</v>
      </c>
      <c r="W188" s="307">
        <v>1</v>
      </c>
      <c r="X188" s="312">
        <f>ROUND(60*T188+12.5*1.8*35+12.5*3.3*35,0)</f>
        <v>7378</v>
      </c>
    </row>
    <row r="189" ht="18" customHeight="1" spans="1:26">
      <c r="A189" s="110"/>
      <c r="B189" s="102">
        <v>4</v>
      </c>
      <c r="C189" s="103" t="s">
        <v>32</v>
      </c>
      <c r="D189" s="103" t="s">
        <v>33</v>
      </c>
      <c r="E189" s="299"/>
      <c r="F189" s="147" t="str">
        <f t="shared" si="141"/>
        <v>水磨石</v>
      </c>
      <c r="G189" s="302">
        <f>3.4*12.2</f>
        <v>41.48</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2074</v>
      </c>
      <c r="M189" s="110"/>
      <c r="N189" s="102">
        <v>38</v>
      </c>
      <c r="O189" s="103"/>
      <c r="P189" s="103"/>
      <c r="Q189" s="299"/>
      <c r="R189" s="309" t="s">
        <v>1018</v>
      </c>
      <c r="S189" s="310"/>
      <c r="T189" s="105">
        <v>65.42</v>
      </c>
      <c r="U189" s="311" t="s">
        <v>12</v>
      </c>
      <c r="V189" s="312">
        <f>90+60</f>
        <v>150</v>
      </c>
      <c r="W189" s="307">
        <v>1</v>
      </c>
      <c r="X189" s="312">
        <f t="shared" ref="X187:X218" si="144">ROUND(IFERROR(ROUND(T189,2)*V189*W189,),0)</f>
        <v>9813</v>
      </c>
      <c r="Y189" s="76">
        <v>14.7</v>
      </c>
      <c r="Z189" s="76">
        <v>4.45</v>
      </c>
    </row>
    <row r="190" ht="18" customHeight="1" spans="1:24">
      <c r="A190" s="110"/>
      <c r="B190" s="102">
        <v>5</v>
      </c>
      <c r="C190" s="103" t="s">
        <v>32</v>
      </c>
      <c r="D190" s="103" t="s">
        <v>244</v>
      </c>
      <c r="E190" s="299"/>
      <c r="F190" s="147" t="str">
        <f t="shared" si="141"/>
        <v>水泥地面</v>
      </c>
      <c r="G190" s="302">
        <f>3.4*4.2</f>
        <v>14.28</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714</v>
      </c>
      <c r="M190" s="110"/>
      <c r="N190" s="102">
        <v>39</v>
      </c>
      <c r="O190" s="103" t="s">
        <v>29</v>
      </c>
      <c r="P190" s="103" t="s">
        <v>227</v>
      </c>
      <c r="Q190" s="299"/>
      <c r="R190" s="309" t="str">
        <f t="shared" si="143"/>
        <v>门垛</v>
      </c>
      <c r="S190" s="310"/>
      <c r="T190" s="105">
        <v>1</v>
      </c>
      <c r="U190" s="311" t="str">
        <f>IFERROR(IF(Q190="",VLOOKUP(R190,价格表,2,0),(VLOOKUP(Q190,IF({1,0},价格引用表!K:K,价格引用表!I:I),2,0))),"")</f>
        <v>对</v>
      </c>
      <c r="V190" s="312">
        <f ca="1">IF(Q190="",VLOOKUP(R190,价格表,5,0),VLOOKUP(Q190,INDIRECT("价格引用表!K"&amp;MATCH(R190,价格引用表!H:H,0)&amp;":L1200"),2,0))</f>
        <v>700</v>
      </c>
      <c r="W190" s="307">
        <v>1</v>
      </c>
      <c r="X190" s="312">
        <f>ROUND(0.62*0.62*3.4*2*583,0)</f>
        <v>1524</v>
      </c>
    </row>
    <row r="191" ht="18" customHeight="1" spans="1:26">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t="s">
        <v>1019</v>
      </c>
      <c r="S191" s="310"/>
      <c r="T191" s="105">
        <v>21.1</v>
      </c>
      <c r="U191" s="311" t="s">
        <v>12</v>
      </c>
      <c r="V191" s="312">
        <f>50+25</f>
        <v>75</v>
      </c>
      <c r="W191" s="307">
        <v>1</v>
      </c>
      <c r="X191" s="312">
        <f t="shared" si="144"/>
        <v>1583</v>
      </c>
      <c r="Y191" s="76">
        <v>4.78</v>
      </c>
      <c r="Z191" s="76">
        <v>4.41</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t="s">
        <v>29</v>
      </c>
      <c r="P192" s="103" t="s">
        <v>206</v>
      </c>
      <c r="Q192" s="299" t="s">
        <v>224</v>
      </c>
      <c r="R192" s="309" t="str">
        <f t="shared" ref="R192:R194" si="145">P192</f>
        <v>砖墙</v>
      </c>
      <c r="S192" s="310"/>
      <c r="T192" s="105">
        <f>3.2*4.45*2</f>
        <v>28.48</v>
      </c>
      <c r="U192" s="311" t="str">
        <f>IFERROR(IF(Q192="",VLOOKUP(R192,价格表,2,0),(VLOOKUP(Q192,IF({1,0},价格引用表!K:K,价格引用表!I:I),2,0))),"")</f>
        <v>㎡</v>
      </c>
      <c r="V192" s="312">
        <f ca="1">IF(Q192="",VLOOKUP(R192,价格表,5,0),VLOOKUP(Q192,INDIRECT("价格引用表!K"&amp;MATCH(R192,价格引用表!H:H,0)&amp;":L1200"),2,0))</f>
        <v>180</v>
      </c>
      <c r="W192" s="307">
        <v>1</v>
      </c>
      <c r="X192" s="312">
        <f ca="1" t="shared" si="144"/>
        <v>5126</v>
      </c>
    </row>
    <row r="193" ht="18" customHeight="1" spans="1:24">
      <c r="A193" s="110"/>
      <c r="B193" s="102">
        <v>8</v>
      </c>
      <c r="C193" s="103" t="s">
        <v>32</v>
      </c>
      <c r="D193" s="103" t="s">
        <v>336</v>
      </c>
      <c r="E193" s="299"/>
      <c r="F193" s="147" t="str">
        <f t="shared" si="141"/>
        <v>监控摄像头</v>
      </c>
      <c r="G193" s="302">
        <v>9</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1800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280</v>
      </c>
      <c r="E194" s="299"/>
      <c r="F194" s="147" t="str">
        <f t="shared" si="141"/>
        <v>渗水井</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307</v>
      </c>
      <c r="E195" s="299"/>
      <c r="F195" s="147" t="str">
        <f t="shared" si="141"/>
        <v>火炕</v>
      </c>
      <c r="G195" s="300">
        <v>1</v>
      </c>
      <c r="H195" s="301"/>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1000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303</v>
      </c>
      <c r="E196" s="299"/>
      <c r="F196" s="147" t="str">
        <f t="shared" si="141"/>
        <v>灶台</v>
      </c>
      <c r="G196" s="302">
        <v>1</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295</v>
      </c>
      <c r="E199" s="299"/>
      <c r="F199" s="147" t="str">
        <f t="shared" si="141"/>
        <v>窝</v>
      </c>
      <c r="G199" s="302">
        <v>1</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150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344</v>
      </c>
      <c r="E200" s="299" t="s">
        <v>423</v>
      </c>
      <c r="F200" s="147" t="str">
        <f t="shared" si="141"/>
        <v>香椿树</v>
      </c>
      <c r="G200" s="302">
        <v>1</v>
      </c>
      <c r="H200" s="303"/>
      <c r="I200" s="91" t="str">
        <f>IFERROR(IF(E200="",VLOOKUP(F200,价格表,2,0),(VLOOKUP(E200,IF({1,0},价格引用表!K:K,价格引用表!I:I),2,0))),"")</f>
        <v>棵</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344</v>
      </c>
      <c r="E201" s="299" t="s">
        <v>417</v>
      </c>
      <c r="F201" s="147" t="str">
        <f t="shared" si="141"/>
        <v>香椿树</v>
      </c>
      <c r="G201" s="302">
        <v>2</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2"/>
        <v>40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344</v>
      </c>
      <c r="E202" s="299" t="s">
        <v>423</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400</v>
      </c>
      <c r="F203" s="147" t="str">
        <f t="shared" si="141"/>
        <v>果树</v>
      </c>
      <c r="G203" s="302">
        <v>2</v>
      </c>
      <c r="H203" s="303"/>
      <c r="I203" s="91" t="str">
        <f>IFERROR(IF(E203="",VLOOKUP(F203,价格表,2,0),(VLOOKUP(E203,IF({1,0},价格引用表!K:K,价格引用表!I:I),2,0))),"")</f>
        <v>棵</v>
      </c>
      <c r="J203" s="147">
        <f ca="1">IF(E203="",VLOOKUP(F203,价格表,5,0),VLOOKUP(E203,INDIRECT("价格引用表!K"&amp;MATCH(D203,价格引用表!H:H,0)&amp;":L1200"),2,0))</f>
        <v>50</v>
      </c>
      <c r="K203" s="307">
        <v>1</v>
      </c>
      <c r="L203" s="147">
        <f ca="1" t="shared" si="142"/>
        <v>100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408</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1150</v>
      </c>
      <c r="K204" s="307">
        <v>1</v>
      </c>
      <c r="L204" s="147">
        <f ca="1" t="shared" si="142"/>
        <v>2300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960</v>
      </c>
      <c r="O219" s="319"/>
      <c r="P219" s="319"/>
      <c r="Q219" s="326"/>
      <c r="R219" s="327"/>
      <c r="S219" s="328"/>
      <c r="T219" s="105"/>
      <c r="U219" s="311"/>
      <c r="V219" s="327">
        <f ca="1">SUM(L186:L219,X186:X218)</f>
        <v>53829</v>
      </c>
      <c r="W219" s="329"/>
      <c r="X219" s="328"/>
    </row>
    <row r="220" ht="42" customHeight="1" spans="1:24">
      <c r="A220" s="405" t="s">
        <v>1020</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1021</v>
      </c>
      <c r="S220" s="320"/>
      <c r="T220" s="320"/>
      <c r="U220" s="316">
        <f ca="1">V219</f>
        <v>53829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8" sqref="H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0201015-01-03-0010</v>
      </c>
      <c r="C3" s="36"/>
      <c r="D3" s="36"/>
      <c r="E3" s="37" t="str">
        <f>输机表!U2&amp;输机表!Y2</f>
        <v>康正（容城县）2024评字第7号-午方北庄村3-7</v>
      </c>
      <c r="F3" s="37"/>
      <c r="G3" s="37"/>
      <c r="H3" s="37"/>
    </row>
    <row r="4" ht="16.5" customHeight="1" spans="1:8">
      <c r="A4" s="38" t="s">
        <v>943</v>
      </c>
      <c r="B4" s="39" t="str">
        <f>输机表!D2</f>
        <v>郭占辉</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136.01</v>
      </c>
      <c r="C7" s="50">
        <f ca="1">IF(COUNTIF(输机表!$C$4:$C$27,K7&amp;"*")=0,IFERROR(VLOOKUP(K7,房体结构,23,0),""),ROUND(SUMIF(输机表!$C$4:$C$27,K7&amp;"*",输机表!$Z$4:$Z$27)/B7,0))</f>
        <v>1092</v>
      </c>
      <c r="D7" s="50">
        <f ca="1">IFERROR(ROUND(C7*B7,0),"")</f>
        <v>148523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1028</v>
      </c>
      <c r="L7" s="69" t="s">
        <v>1029</v>
      </c>
      <c r="M7" s="70" t="s">
        <v>1030</v>
      </c>
      <c r="N7">
        <f ca="1">SUMIFS(B7:B11,A7:A11,"F*")+SUMIFS(F7:F11,E7:E11,"F*")</f>
        <v>136.01</v>
      </c>
      <c r="O7">
        <f ca="1">SUMIFS(B7:B11,A7:A11,"Y*")+SUMIFS(F7:F11,E7:E11,"Y*")</f>
        <v>63.41</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63.41</v>
      </c>
      <c r="C8" s="50">
        <f ca="1">IF(COUNTIF(输机表!$C$4:$C$27,K8&amp;"*")=0,IFERROR(VLOOKUP(K8,房体结构,23,0),""),ROUND(SUMIF(输机表!$C$4:$C$27,K8&amp;"*",输机表!$Z$4:$Z$27)/B8,0))</f>
        <v>364</v>
      </c>
      <c r="D8" s="50">
        <f ca="1" t="shared" ref="D8:D11" si="0">IFERROR(ROUND(C8*B8,0),"")</f>
        <v>23081</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917</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199.42</v>
      </c>
      <c r="D12" s="53"/>
      <c r="E12" s="54" t="s">
        <v>955</v>
      </c>
      <c r="F12" s="54"/>
      <c r="G12" s="55">
        <f ca="1">SUM(D7:D11)+SUM(H7:H11)</f>
        <v>171604</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12</v>
      </c>
      <c r="C15" s="58" t="str">
        <f ca="1" t="shared" ref="C15:C26" si="4">IFERROR(VLOOKUP(K15,附属物位置,6,0),"")</f>
        <v>㎡</v>
      </c>
      <c r="D15" s="59">
        <f ca="1" t="shared" ref="D15:D26" si="5">IF(A15="","",SUMIF(附属物名称,A15,附属物金额))</f>
        <v>2160</v>
      </c>
      <c r="E15" s="59" t="str">
        <f ca="1" t="shared" ref="E15:E26" si="6">IFERROR(VLOOKUP(L15,附属物位置,4,0),"")</f>
        <v>平砖地面</v>
      </c>
      <c r="F15" s="58">
        <f ca="1" t="shared" ref="F15:F40" si="7">IF(E15="","",SUMIF(附属物名称,E15,附属物数量))</f>
        <v>216.73</v>
      </c>
      <c r="G15" s="58" t="str">
        <f ca="1" t="shared" ref="G15:G26" si="8">IFERROR(VLOOKUP(L15,附属物位置,6,0),"")</f>
        <v>㎡</v>
      </c>
      <c r="H15" s="59">
        <f ca="1" t="shared" ref="H15:H26" si="9">IF(E15="","",SUMIF(附属物名称,E15,附属物金额))</f>
        <v>5418</v>
      </c>
      <c r="K15" s="72">
        <v>1</v>
      </c>
      <c r="L15" s="72">
        <v>2</v>
      </c>
      <c r="M15" s="71"/>
    </row>
    <row r="16" ht="17.25" customHeight="1" spans="1:13">
      <c r="A16" s="58" t="str">
        <f ca="1" t="shared" si="2"/>
        <v>水磨石</v>
      </c>
      <c r="B16" s="58">
        <f ca="1" t="shared" si="3"/>
        <v>41.48</v>
      </c>
      <c r="C16" s="58" t="str">
        <f ca="1" t="shared" si="4"/>
        <v>㎡</v>
      </c>
      <c r="D16" s="59">
        <f ca="1" t="shared" si="5"/>
        <v>2074</v>
      </c>
      <c r="E16" s="59" t="str">
        <f ca="1" t="shared" si="6"/>
        <v>水泥地面</v>
      </c>
      <c r="F16" s="58">
        <f ca="1" t="shared" si="7"/>
        <v>14.28</v>
      </c>
      <c r="G16" s="58" t="str">
        <f ca="1" t="shared" si="8"/>
        <v>㎡</v>
      </c>
      <c r="H16" s="59">
        <f ca="1" t="shared" si="9"/>
        <v>714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监控摄像头</v>
      </c>
      <c r="B18" s="58">
        <f ca="1" t="shared" si="3"/>
        <v>9</v>
      </c>
      <c r="C18" s="58" t="str">
        <f ca="1" t="shared" si="4"/>
        <v>个</v>
      </c>
      <c r="D18" s="59">
        <f ca="1" t="shared" si="5"/>
        <v>1800</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灶台</v>
      </c>
      <c r="F19" s="58">
        <f ca="1" t="shared" si="7"/>
        <v>1</v>
      </c>
      <c r="G19" s="58" t="str">
        <f ca="1" t="shared" si="8"/>
        <v>个</v>
      </c>
      <c r="H19" s="59">
        <f ca="1" t="shared" si="9"/>
        <v>300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香椿树</v>
      </c>
      <c r="F21" s="58">
        <f ca="1" t="shared" si="7"/>
        <v>4</v>
      </c>
      <c r="G21" s="58" t="str">
        <f ca="1" t="shared" si="8"/>
        <v>棵</v>
      </c>
      <c r="H21" s="59">
        <f ca="1" t="shared" si="9"/>
        <v>1040</v>
      </c>
      <c r="K21" s="72">
        <v>13</v>
      </c>
      <c r="L21" s="72">
        <v>14</v>
      </c>
      <c r="M21" s="71"/>
    </row>
    <row r="22" ht="17.25" customHeight="1" spans="1:13">
      <c r="A22" s="58" t="str">
        <f ca="1" t="shared" si="2"/>
        <v>果树</v>
      </c>
      <c r="B22" s="58">
        <f ca="1" t="shared" si="3"/>
        <v>4</v>
      </c>
      <c r="C22" s="58" t="str">
        <f ca="1" t="shared" si="4"/>
        <v>棵</v>
      </c>
      <c r="D22" s="59">
        <f ca="1" t="shared" si="5"/>
        <v>2400</v>
      </c>
      <c r="E22" s="59" t="str">
        <f ca="1" t="shared" si="6"/>
        <v>影壁</v>
      </c>
      <c r="F22" s="58">
        <f ca="1" t="shared" si="7"/>
        <v>18.48</v>
      </c>
      <c r="G22" s="58" t="str">
        <f ca="1" t="shared" si="8"/>
        <v>㎡</v>
      </c>
      <c r="H22" s="59">
        <f ca="1" t="shared" si="9"/>
        <v>747</v>
      </c>
      <c r="K22" s="72">
        <v>15</v>
      </c>
      <c r="L22" s="72">
        <v>16</v>
      </c>
      <c r="M22" s="71"/>
    </row>
    <row r="23" ht="17.25" customHeight="1" spans="1:13">
      <c r="A23" s="58" t="str">
        <f ca="1" t="shared" si="2"/>
        <v>厕所</v>
      </c>
      <c r="B23" s="58">
        <f ca="1" t="shared" si="3"/>
        <v>5.53</v>
      </c>
      <c r="C23" s="58" t="str">
        <f ca="1" t="shared" si="4"/>
        <v>㎡</v>
      </c>
      <c r="D23" s="59">
        <f ca="1" t="shared" si="5"/>
        <v>2534</v>
      </c>
      <c r="E23" s="59" t="str">
        <f ca="1" t="shared" si="6"/>
        <v>P1</v>
      </c>
      <c r="F23" s="58">
        <f ca="1" t="shared" si="7"/>
        <v>85.78</v>
      </c>
      <c r="G23" s="58" t="str">
        <f ca="1" t="shared" si="8"/>
        <v>㎡</v>
      </c>
      <c r="H23" s="59">
        <f ca="1" t="shared" si="9"/>
        <v>7378</v>
      </c>
      <c r="K23" s="72">
        <v>17</v>
      </c>
      <c r="L23" s="72">
        <v>18</v>
      </c>
      <c r="M23" s="71"/>
    </row>
    <row r="24" ht="17.25" customHeight="1" spans="1:13">
      <c r="A24" s="58" t="str">
        <f ca="1" t="shared" si="2"/>
        <v>P2</v>
      </c>
      <c r="B24" s="58">
        <f ca="1" t="shared" si="3"/>
        <v>65.42</v>
      </c>
      <c r="C24" s="58" t="str">
        <f ca="1" t="shared" si="4"/>
        <v>㎡</v>
      </c>
      <c r="D24" s="59">
        <f ca="1" t="shared" si="5"/>
        <v>9813</v>
      </c>
      <c r="E24" s="59" t="str">
        <f ca="1" t="shared" si="6"/>
        <v>门垛</v>
      </c>
      <c r="F24" s="58">
        <f ca="1" t="shared" si="7"/>
        <v>1</v>
      </c>
      <c r="G24" s="58" t="str">
        <f ca="1" t="shared" si="8"/>
        <v>对</v>
      </c>
      <c r="H24" s="59">
        <f ca="1" t="shared" si="9"/>
        <v>1524</v>
      </c>
      <c r="K24" s="72">
        <v>19</v>
      </c>
      <c r="L24" s="72">
        <v>20</v>
      </c>
      <c r="M24" s="71"/>
    </row>
    <row r="25" ht="17.25" customHeight="1" spans="1:13">
      <c r="A25" s="58" t="str">
        <f ca="1" t="shared" si="2"/>
        <v>P3</v>
      </c>
      <c r="B25" s="58">
        <f ca="1" t="shared" si="3"/>
        <v>21.1</v>
      </c>
      <c r="C25" s="58" t="str">
        <f ca="1" t="shared" si="4"/>
        <v>㎡</v>
      </c>
      <c r="D25" s="59">
        <f ca="1" t="shared" si="5"/>
        <v>1583</v>
      </c>
      <c r="E25" s="59" t="str">
        <f ca="1" t="shared" si="6"/>
        <v>砖墙</v>
      </c>
      <c r="F25" s="58">
        <f ca="1" t="shared" si="7"/>
        <v>36.82</v>
      </c>
      <c r="G25" s="58" t="str">
        <f ca="1" t="shared" si="8"/>
        <v>㎡</v>
      </c>
      <c r="H25" s="59">
        <f ca="1" t="shared" si="9"/>
        <v>6294</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53829</v>
      </c>
      <c r="H41" s="61"/>
      <c r="K41" s="72">
        <v>53</v>
      </c>
      <c r="M41" s="71"/>
    </row>
    <row r="42" ht="17.25" customHeight="1" spans="1:8">
      <c r="A42" s="60" t="s">
        <v>962</v>
      </c>
      <c r="B42" s="61"/>
      <c r="C42" s="62">
        <f ca="1">G41+G12</f>
        <v>225433</v>
      </c>
      <c r="D42" s="61"/>
      <c r="E42" s="63" t="s">
        <v>963</v>
      </c>
      <c r="F42" s="64" t="str">
        <f ca="1">TEXT(C42,"[DBnum2]")&amp;"元整"</f>
        <v>贰拾贰万伍仟肆佰叁拾叁元整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郭占辉</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199.42</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225433</v>
      </c>
      <c r="H26" s="15"/>
      <c r="I26" s="15"/>
      <c r="J26" s="15"/>
      <c r="K26" s="15"/>
      <c r="L26" s="15"/>
      <c r="M26" s="15"/>
      <c r="N26" s="15"/>
      <c r="O26" s="15"/>
      <c r="P26" s="15"/>
      <c r="Q26" s="15"/>
    </row>
    <row r="27" spans="1:17">
      <c r="A27" s="9" t="s">
        <v>995</v>
      </c>
      <c r="B27" s="9"/>
      <c r="C27" s="9"/>
      <c r="D27" s="9" t="str">
        <f ca="1">结果通知单!F42</f>
        <v>贰拾贰万伍仟肆佰叁拾叁元整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2024-11-01T01:23:45Z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